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Zakupki\2026\10 Картриджи ЭМ МСП\"/>
    </mc:Choice>
  </mc:AlternateContent>
  <bookViews>
    <workbookView xWindow="0" yWindow="0" windowWidth="28800" windowHeight="12300"/>
  </bookViews>
  <sheets>
    <sheet name="НМЦД" sheetId="1" r:id="rId1"/>
  </sheets>
  <externalReferences>
    <externalReference r:id="rId2"/>
  </externalReferences>
  <definedNames>
    <definedName name="_xlnm._FilterDatabase" localSheetId="0" hidden="1">НМЦД!#REF!</definedName>
    <definedName name="aname" localSheetId="0">НМЦД!#REF!</definedName>
    <definedName name="aname">[1]Лист1!#REF!</definedName>
    <definedName name="code" localSheetId="0">НМЦД!#REF!</definedName>
    <definedName name="code">[1]Лист1!#REF!</definedName>
    <definedName name="DataBeg" localSheetId="0">НМЦД!#REF!</definedName>
    <definedName name="Self_Format" localSheetId="0">НМЦД!#REF!</definedName>
    <definedName name="Self_Format">[1]Лист1!#REF!</definedName>
    <definedName name="SelfEdit" localSheetId="0">НМЦД!#REF!</definedName>
    <definedName name="SelfEdit">[1]Лист1!#REF!</definedName>
    <definedName name="zzzccc">[1]Лист1!#REF!</definedName>
    <definedName name="zzzzzzccccvvv">[1]Лист1!#REF!</definedName>
    <definedName name="_xlnm.Print_Area" localSheetId="0">НМЦД!$A$1:$L$17</definedName>
    <definedName name="ффффффф">[1]Лист1!#REF!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1" l="1"/>
  <c r="F17" i="1" l="1"/>
  <c r="J7" i="1" l="1"/>
  <c r="J8" i="1"/>
  <c r="J9" i="1"/>
  <c r="J10" i="1"/>
  <c r="J11" i="1"/>
  <c r="J12" i="1"/>
  <c r="J13" i="1"/>
  <c r="J14" i="1"/>
  <c r="J15" i="1"/>
  <c r="J16" i="1"/>
  <c r="J6" i="1"/>
  <c r="K16" i="1" l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</calcChain>
</file>

<file path=xl/sharedStrings.xml><?xml version="1.0" encoding="utf-8"?>
<sst xmlns="http://schemas.openxmlformats.org/spreadsheetml/2006/main" count="59" uniqueCount="45">
  <si>
    <t>Kyocera M3550idn, FS-4300DN</t>
  </si>
  <si>
    <t xml:space="preserve">TK-3130 </t>
  </si>
  <si>
    <t>Тонер-картридж</t>
  </si>
  <si>
    <t>Оригинальный Kyocera</t>
  </si>
  <si>
    <t>Катюша М247е</t>
  </si>
  <si>
    <t>THM247</t>
  </si>
  <si>
    <t>Тонер-картридж для Катюша М247, чёрный, 13000 отпечатков (THM247)</t>
  </si>
  <si>
    <t>Оригинальный Катюша</t>
  </si>
  <si>
    <t>Катюша М348</t>
  </si>
  <si>
    <t>THM348</t>
  </si>
  <si>
    <t>Тонер-картридж для МФУ Катюша М348, черный, 30000 страниц (THM348)</t>
  </si>
  <si>
    <t>Kyocera P4040dn</t>
  </si>
  <si>
    <t>TK-7300</t>
  </si>
  <si>
    <t>Картридж черный  2000 стр.</t>
  </si>
  <si>
    <t>XeroxWorkCentre 6125</t>
  </si>
  <si>
    <t>106R01338</t>
  </si>
  <si>
    <t>XeroxWorkCentre 7120</t>
  </si>
  <si>
    <t>РСМ247</t>
  </si>
  <si>
    <t>Фотобарабан для Катюша Р247, 45000стр.</t>
  </si>
  <si>
    <t>013R00659</t>
  </si>
  <si>
    <t>Барабан пурпурный 51000</t>
  </si>
  <si>
    <t>Количество, шт.</t>
  </si>
  <si>
    <t>№ п.п.</t>
  </si>
  <si>
    <t>Приложение № 1 к Обоснование начальной (максимальной) цены договора</t>
  </si>
  <si>
    <t>Спецификация поставляемой Продукции</t>
  </si>
  <si>
    <t>Стоимость руб., с НДС</t>
  </si>
  <si>
    <t>Среднее значение цены,  руб. с НДС</t>
  </si>
  <si>
    <t>ИТОГО</t>
  </si>
  <si>
    <t>РСМ348</t>
  </si>
  <si>
    <t>Фотобарабан Катюша PCM348, 110000 стр.</t>
  </si>
  <si>
    <t>013R00657</t>
  </si>
  <si>
    <t>Барабан черный 67000</t>
  </si>
  <si>
    <t>013R00658</t>
  </si>
  <si>
    <t>Барабан желтый  51000</t>
  </si>
  <si>
    <t>013R00660</t>
  </si>
  <si>
    <t>Барабан голубой 51000</t>
  </si>
  <si>
    <t>Совсестимый Xerox</t>
  </si>
  <si>
    <t>Марка и модель устройства печати</t>
  </si>
  <si>
    <t>Тип картриджа  по каталогу производителя</t>
  </si>
  <si>
    <t>Цена Источник информации 1, руб. с НДС</t>
  </si>
  <si>
    <t>Цена Источник информации 2,  руб. с НДС</t>
  </si>
  <si>
    <t>Цена  Источник информации 3 руб. с НДС</t>
  </si>
  <si>
    <t>Описание расходных материалов (по каталогу производителя)</t>
  </si>
  <si>
    <t>Требования к расходным материалам</t>
  </si>
  <si>
    <t>Начальная (максимальная) цена за единицу продукции (руб.,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</si>
</sst>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os-wsp-nlb/Users/zagaynov-vv/Documents/&#1056;&#1072;&#1073;&#1086;&#1095;&#1080;&#1077;%20&#1084;&#1086;&#1084;&#1077;&#1085;&#1090;&#1099;/&#1050;&#1072;&#1088;&#1090;&#1088;&#1080;&#1076;&#1078;&#1080;%20&#1052;&#1060;&#1059;%202025/&#1057;&#1088;&#1072;&#1074;&#1085;&#1077;&#1085;&#1080;&#1077;%20&#1082;&#1072;&#1088;&#1090;&#1088;&#1080;&#1076;&#1078;&#1080;%20&#1055;&#1086;&#1079;&#1080;&#1094;&#1080;&#1080;%20&#1087;&#1083;&#1072;&#1085;&#1072;%20&#1079;&#1072;&#1082;&#1091;&#1087;&#1086;&#1082;%20-%20&#1055;&#1086;&#1090;&#1088;&#1077;&#1073;&#1085;&#1086;&#1089;&#1090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Рабочий лист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zoomScale="60" zoomScaleNormal="120" workbookViewId="0">
      <selection activeCell="L16" sqref="L16"/>
    </sheetView>
  </sheetViews>
  <sheetFormatPr defaultRowHeight="12.75" x14ac:dyDescent="0.2"/>
  <cols>
    <col min="1" max="1" width="9.140625" style="3"/>
    <col min="2" max="2" width="16.42578125" style="4" customWidth="1"/>
    <col min="3" max="3" width="23.28515625" style="4" customWidth="1"/>
    <col min="4" max="4" width="29.42578125" style="4" customWidth="1"/>
    <col min="5" max="5" width="15.7109375" style="4" customWidth="1"/>
    <col min="6" max="6" width="10.85546875" style="4" customWidth="1"/>
    <col min="7" max="7" width="13.28515625" style="4" customWidth="1"/>
    <col min="8" max="8" width="13.140625" style="4" customWidth="1"/>
    <col min="9" max="9" width="14.7109375" style="5" customWidth="1"/>
    <col min="10" max="10" width="15.42578125" style="5" customWidth="1"/>
    <col min="11" max="11" width="15.28515625" style="6" customWidth="1"/>
    <col min="12" max="12" width="15" style="6" customWidth="1"/>
    <col min="13" max="13" width="9.28515625" style="3" customWidth="1"/>
    <col min="14" max="16384" width="9.140625" style="3"/>
  </cols>
  <sheetData>
    <row r="1" spans="1:12" x14ac:dyDescent="0.2">
      <c r="L1" s="7" t="s">
        <v>23</v>
      </c>
    </row>
    <row r="3" spans="1:12" x14ac:dyDescent="0.2">
      <c r="B3" s="8"/>
      <c r="D3" s="9" t="s">
        <v>24</v>
      </c>
    </row>
    <row r="5" spans="1:12" s="14" customFormat="1" ht="66" customHeight="1" x14ac:dyDescent="0.25">
      <c r="A5" s="11" t="s">
        <v>22</v>
      </c>
      <c r="B5" s="11" t="s">
        <v>37</v>
      </c>
      <c r="C5" s="11" t="s">
        <v>38</v>
      </c>
      <c r="D5" s="11" t="s">
        <v>42</v>
      </c>
      <c r="E5" s="11" t="s">
        <v>43</v>
      </c>
      <c r="F5" s="11" t="s">
        <v>21</v>
      </c>
      <c r="G5" s="11" t="s">
        <v>39</v>
      </c>
      <c r="H5" s="10" t="s">
        <v>40</v>
      </c>
      <c r="I5" s="12" t="s">
        <v>41</v>
      </c>
      <c r="J5" s="12" t="s">
        <v>26</v>
      </c>
      <c r="K5" s="13" t="s">
        <v>44</v>
      </c>
      <c r="L5" s="13" t="s">
        <v>25</v>
      </c>
    </row>
    <row r="6" spans="1:12" ht="43.5" customHeight="1" x14ac:dyDescent="0.2">
      <c r="A6" s="15">
        <v>1</v>
      </c>
      <c r="B6" s="1" t="s">
        <v>8</v>
      </c>
      <c r="C6" s="21" t="s">
        <v>9</v>
      </c>
      <c r="D6" s="1" t="s">
        <v>10</v>
      </c>
      <c r="E6" s="1" t="s">
        <v>7</v>
      </c>
      <c r="F6" s="1">
        <v>50</v>
      </c>
      <c r="G6" s="16">
        <v>24435.599999999999</v>
      </c>
      <c r="H6" s="16">
        <v>21828.6</v>
      </c>
      <c r="I6" s="16">
        <v>22487.65</v>
      </c>
      <c r="J6" s="17">
        <f>AVERAGE(G6,H6,I6)</f>
        <v>22917.283333333336</v>
      </c>
      <c r="K6" s="17">
        <f t="shared" ref="K6:K16" si="0">ROUND(J6,0)</f>
        <v>22917</v>
      </c>
      <c r="L6" s="17">
        <f t="shared" ref="L6:L16" si="1">K6*F6</f>
        <v>1145850</v>
      </c>
    </row>
    <row r="7" spans="1:12" ht="41.25" customHeight="1" x14ac:dyDescent="0.2">
      <c r="A7" s="15">
        <v>2</v>
      </c>
      <c r="B7" s="1" t="s">
        <v>4</v>
      </c>
      <c r="C7" s="21" t="s">
        <v>5</v>
      </c>
      <c r="D7" s="1" t="s">
        <v>6</v>
      </c>
      <c r="E7" s="1" t="s">
        <v>7</v>
      </c>
      <c r="F7" s="1">
        <v>90</v>
      </c>
      <c r="G7" s="16">
        <v>18451.189999999999</v>
      </c>
      <c r="H7" s="16">
        <v>16483.34</v>
      </c>
      <c r="I7" s="16">
        <v>19780</v>
      </c>
      <c r="J7" s="17">
        <f t="shared" ref="J7:J16" si="2">AVERAGE(G7,H7,I7)</f>
        <v>18238.176666666666</v>
      </c>
      <c r="K7" s="17">
        <f t="shared" si="0"/>
        <v>18238</v>
      </c>
      <c r="L7" s="17">
        <f t="shared" si="1"/>
        <v>1641420</v>
      </c>
    </row>
    <row r="8" spans="1:12" ht="30" customHeight="1" x14ac:dyDescent="0.2">
      <c r="A8" s="15">
        <v>3</v>
      </c>
      <c r="B8" s="1" t="s">
        <v>8</v>
      </c>
      <c r="C8" s="21" t="s">
        <v>28</v>
      </c>
      <c r="D8" s="1" t="s">
        <v>29</v>
      </c>
      <c r="E8" s="1" t="s">
        <v>7</v>
      </c>
      <c r="F8" s="1">
        <v>25</v>
      </c>
      <c r="G8" s="16">
        <v>32414.400000000001</v>
      </c>
      <c r="H8" s="16">
        <v>28956.06</v>
      </c>
      <c r="I8" s="16">
        <v>32437.67</v>
      </c>
      <c r="J8" s="17">
        <f t="shared" si="2"/>
        <v>31269.376666666667</v>
      </c>
      <c r="K8" s="17">
        <f t="shared" si="0"/>
        <v>31269</v>
      </c>
      <c r="L8" s="17">
        <f t="shared" si="1"/>
        <v>781725</v>
      </c>
    </row>
    <row r="9" spans="1:12" ht="28.5" customHeight="1" x14ac:dyDescent="0.2">
      <c r="A9" s="15">
        <v>4</v>
      </c>
      <c r="B9" s="1" t="s">
        <v>4</v>
      </c>
      <c r="C9" s="21" t="s">
        <v>17</v>
      </c>
      <c r="D9" s="1" t="s">
        <v>18</v>
      </c>
      <c r="E9" s="1" t="s">
        <v>7</v>
      </c>
      <c r="F9" s="1">
        <v>30</v>
      </c>
      <c r="G9" s="16">
        <v>18451.189999999999</v>
      </c>
      <c r="H9" s="16">
        <v>16483.34</v>
      </c>
      <c r="I9" s="16">
        <v>16999.439999999999</v>
      </c>
      <c r="J9" s="17">
        <f t="shared" si="2"/>
        <v>17311.323333333334</v>
      </c>
      <c r="K9" s="17">
        <f t="shared" si="0"/>
        <v>17311</v>
      </c>
      <c r="L9" s="17">
        <f t="shared" si="1"/>
        <v>519330</v>
      </c>
    </row>
    <row r="10" spans="1:12" ht="25.5" x14ac:dyDescent="0.2">
      <c r="A10" s="15">
        <v>5</v>
      </c>
      <c r="B10" s="1" t="s">
        <v>0</v>
      </c>
      <c r="C10" s="21" t="s">
        <v>1</v>
      </c>
      <c r="D10" s="1" t="s">
        <v>2</v>
      </c>
      <c r="E10" s="1" t="s">
        <v>3</v>
      </c>
      <c r="F10" s="1">
        <v>331</v>
      </c>
      <c r="G10" s="16">
        <v>13496.7</v>
      </c>
      <c r="H10" s="16">
        <v>7000</v>
      </c>
      <c r="I10" s="16">
        <v>7425.33</v>
      </c>
      <c r="J10" s="17">
        <f t="shared" si="2"/>
        <v>9307.3433333333323</v>
      </c>
      <c r="K10" s="17">
        <f t="shared" si="0"/>
        <v>9307</v>
      </c>
      <c r="L10" s="17">
        <f t="shared" si="1"/>
        <v>3080617</v>
      </c>
    </row>
    <row r="11" spans="1:12" ht="25.5" x14ac:dyDescent="0.2">
      <c r="A11" s="15">
        <v>6</v>
      </c>
      <c r="B11" s="1" t="s">
        <v>11</v>
      </c>
      <c r="C11" s="21" t="s">
        <v>12</v>
      </c>
      <c r="D11" s="1" t="s">
        <v>2</v>
      </c>
      <c r="E11" s="1" t="s">
        <v>3</v>
      </c>
      <c r="F11" s="1">
        <v>29</v>
      </c>
      <c r="G11" s="16">
        <v>12093.6</v>
      </c>
      <c r="H11" s="16">
        <v>14080</v>
      </c>
      <c r="I11" s="16">
        <v>14880.01</v>
      </c>
      <c r="J11" s="17">
        <f t="shared" si="2"/>
        <v>13684.536666666667</v>
      </c>
      <c r="K11" s="17">
        <f t="shared" si="0"/>
        <v>13685</v>
      </c>
      <c r="L11" s="17">
        <f t="shared" si="1"/>
        <v>396865</v>
      </c>
    </row>
    <row r="12" spans="1:12" ht="25.5" x14ac:dyDescent="0.2">
      <c r="A12" s="15">
        <v>7</v>
      </c>
      <c r="B12" s="1" t="s">
        <v>16</v>
      </c>
      <c r="C12" s="21" t="s">
        <v>30</v>
      </c>
      <c r="D12" s="1" t="s">
        <v>31</v>
      </c>
      <c r="E12" s="1" t="s">
        <v>36</v>
      </c>
      <c r="F12" s="1">
        <v>25</v>
      </c>
      <c r="G12" s="16">
        <v>5336.28</v>
      </c>
      <c r="H12" s="16">
        <v>6500</v>
      </c>
      <c r="I12" s="16">
        <v>6868.35</v>
      </c>
      <c r="J12" s="17">
        <f t="shared" si="2"/>
        <v>6234.8766666666661</v>
      </c>
      <c r="K12" s="17">
        <f t="shared" si="0"/>
        <v>6235</v>
      </c>
      <c r="L12" s="17">
        <f t="shared" si="1"/>
        <v>155875</v>
      </c>
    </row>
    <row r="13" spans="1:12" ht="31.5" customHeight="1" x14ac:dyDescent="0.2">
      <c r="A13" s="15">
        <v>8</v>
      </c>
      <c r="B13" s="1" t="s">
        <v>16</v>
      </c>
      <c r="C13" s="21" t="s">
        <v>32</v>
      </c>
      <c r="D13" s="1" t="s">
        <v>33</v>
      </c>
      <c r="E13" s="1" t="s">
        <v>36</v>
      </c>
      <c r="F13" s="1">
        <v>15</v>
      </c>
      <c r="G13" s="16">
        <v>5336.28</v>
      </c>
      <c r="H13" s="16">
        <v>6500</v>
      </c>
      <c r="I13" s="16">
        <v>6875.08</v>
      </c>
      <c r="J13" s="17">
        <f t="shared" si="2"/>
        <v>6237.12</v>
      </c>
      <c r="K13" s="17">
        <f t="shared" si="0"/>
        <v>6237</v>
      </c>
      <c r="L13" s="17">
        <f t="shared" si="1"/>
        <v>93555</v>
      </c>
    </row>
    <row r="14" spans="1:12" ht="25.5" x14ac:dyDescent="0.2">
      <c r="A14" s="15">
        <v>9</v>
      </c>
      <c r="B14" s="1" t="s">
        <v>16</v>
      </c>
      <c r="C14" s="21" t="s">
        <v>19</v>
      </c>
      <c r="D14" s="1" t="s">
        <v>20</v>
      </c>
      <c r="E14" s="1" t="s">
        <v>36</v>
      </c>
      <c r="F14" s="1">
        <v>15</v>
      </c>
      <c r="G14" s="16">
        <v>5336.28</v>
      </c>
      <c r="H14" s="16">
        <v>6630</v>
      </c>
      <c r="I14" s="16">
        <v>7013.48</v>
      </c>
      <c r="J14" s="17">
        <f t="shared" si="2"/>
        <v>6326.5866666666661</v>
      </c>
      <c r="K14" s="17">
        <f t="shared" si="0"/>
        <v>6327</v>
      </c>
      <c r="L14" s="17">
        <f t="shared" si="1"/>
        <v>94905</v>
      </c>
    </row>
    <row r="15" spans="1:12" ht="25.5" x14ac:dyDescent="0.2">
      <c r="A15" s="15">
        <v>10</v>
      </c>
      <c r="B15" s="1" t="s">
        <v>16</v>
      </c>
      <c r="C15" s="21" t="s">
        <v>34</v>
      </c>
      <c r="D15" s="1" t="s">
        <v>35</v>
      </c>
      <c r="E15" s="1" t="s">
        <v>36</v>
      </c>
      <c r="F15" s="1">
        <v>15</v>
      </c>
      <c r="G15" s="16">
        <v>5336.28</v>
      </c>
      <c r="H15" s="16">
        <v>6500</v>
      </c>
      <c r="I15" s="16">
        <v>6875.08</v>
      </c>
      <c r="J15" s="17">
        <f t="shared" si="2"/>
        <v>6237.12</v>
      </c>
      <c r="K15" s="17">
        <f t="shared" si="0"/>
        <v>6237</v>
      </c>
      <c r="L15" s="17">
        <f t="shared" si="1"/>
        <v>93555</v>
      </c>
    </row>
    <row r="16" spans="1:12" ht="25.5" x14ac:dyDescent="0.2">
      <c r="A16" s="15">
        <v>11</v>
      </c>
      <c r="B16" s="2" t="s">
        <v>14</v>
      </c>
      <c r="C16" s="22" t="s">
        <v>15</v>
      </c>
      <c r="D16" s="2" t="s">
        <v>13</v>
      </c>
      <c r="E16" s="1" t="s">
        <v>36</v>
      </c>
      <c r="F16" s="1">
        <v>10</v>
      </c>
      <c r="G16" s="16">
        <v>422.28</v>
      </c>
      <c r="H16" s="16">
        <v>469.3</v>
      </c>
      <c r="I16" s="16">
        <v>508.56</v>
      </c>
      <c r="J16" s="17">
        <f t="shared" si="2"/>
        <v>466.71333333333331</v>
      </c>
      <c r="K16" s="17">
        <f t="shared" si="0"/>
        <v>467</v>
      </c>
      <c r="L16" s="17">
        <f t="shared" si="1"/>
        <v>4670</v>
      </c>
    </row>
    <row r="17" spans="1:12" s="20" customFormat="1" ht="24.75" customHeight="1" x14ac:dyDescent="0.2">
      <c r="A17" s="18"/>
      <c r="B17" s="18" t="s">
        <v>27</v>
      </c>
      <c r="C17" s="18"/>
      <c r="D17" s="18"/>
      <c r="E17" s="18"/>
      <c r="F17" s="18">
        <f>SUM(F6:F16)</f>
        <v>635</v>
      </c>
      <c r="G17" s="16"/>
      <c r="H17" s="16"/>
      <c r="I17" s="16"/>
      <c r="J17" s="18"/>
      <c r="K17" s="18"/>
      <c r="L17" s="19">
        <f>SUM(L6:L16)</f>
        <v>8008367</v>
      </c>
    </row>
    <row r="18" spans="1:12" ht="14.25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19"/>
    </row>
    <row r="21" spans="1:1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19"/>
    </row>
    <row r="22" spans="1:1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НМЦД</vt:lpstr>
      <vt:lpstr>НМЦД!Область_печати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Загайнов Владислав Валерьевич</dc:creator>
  <cp:lastModifiedBy>Аношкин Павел Анатольевич</cp:lastModifiedBy>
  <cp:lastPrinted>2026-02-24T05:44:58Z</cp:lastPrinted>
  <dcterms:created xsi:type="dcterms:W3CDTF">2025-05-30T06:21:02Z</dcterms:created>
  <dcterms:modified xsi:type="dcterms:W3CDTF">2026-02-24T05:46:24Z</dcterms:modified>
</cp:coreProperties>
</file>